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Beschaffung\2. Fuhrpark\Beschaffung Fahrzeuge\Leasing\2026\Poolfahrzeuge\"/>
    </mc:Choice>
  </mc:AlternateContent>
  <xr:revisionPtr revIDLastSave="0" documentId="8_{44D80D9F-E1DA-40BE-B63C-86F5DF35C658}" xr6:coauthVersionLast="47" xr6:coauthVersionMax="47" xr10:uidLastSave="{00000000-0000-0000-0000-000000000000}"/>
  <bookViews>
    <workbookView xWindow="-120" yWindow="-120" windowWidth="2289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1" i="1" l="1"/>
  <c r="B29" i="1"/>
  <c r="B28" i="1" l="1"/>
  <c r="B27" i="1"/>
  <c r="B26" i="1"/>
  <c r="B30" i="1" l="1"/>
</calcChain>
</file>

<file path=xl/sharedStrings.xml><?xml version="1.0" encoding="utf-8"?>
<sst xmlns="http://schemas.openxmlformats.org/spreadsheetml/2006/main" count="31" uniqueCount="31">
  <si>
    <t>Hersteller</t>
  </si>
  <si>
    <t>Modell</t>
  </si>
  <si>
    <t>Allgemeine Daten</t>
  </si>
  <si>
    <t>Technische Daten</t>
  </si>
  <si>
    <t>Leistung in kW</t>
  </si>
  <si>
    <t>Wirtschaftliche Daten</t>
  </si>
  <si>
    <t>Listenpreis des Fahrzeugs</t>
  </si>
  <si>
    <t>Batteriemiete/Monat (netto)</t>
  </si>
  <si>
    <t>Überführungkosten (netto)</t>
  </si>
  <si>
    <t>Anlieferungskosten (netto)</t>
  </si>
  <si>
    <t>Kosten für Rücktransport (netto)</t>
  </si>
  <si>
    <t>Abrechnung</t>
  </si>
  <si>
    <t>Aufpreis je Mehrkilomter (netto)</t>
  </si>
  <si>
    <t>Toleranzkilomter</t>
  </si>
  <si>
    <t>Vom Bieter ausgefüllt einzureichen!
Bitte füllen Sie die gelb markierten Felder aus.</t>
  </si>
  <si>
    <t>Gesamtleasingkosten</t>
  </si>
  <si>
    <t>Angebotswertung (36 Monate, brutto)</t>
  </si>
  <si>
    <t>Batteriemiete</t>
  </si>
  <si>
    <t>Transportkosten</t>
  </si>
  <si>
    <t>Energiekosten</t>
  </si>
  <si>
    <t>Batteriekapazität in kWh (netto)</t>
  </si>
  <si>
    <t>Je Fahrzeug</t>
  </si>
  <si>
    <t>Anlage 3: Angebotsdatenblatt Los A Elektrofahrzeuge</t>
  </si>
  <si>
    <t>Erstattung je Minderkilometer (netto)</t>
  </si>
  <si>
    <t>Zusatzleistung lt. Anlage 2, Nr. 8 / Monat (netto)</t>
  </si>
  <si>
    <t>Grundleasingrate/Monat (netto)</t>
  </si>
  <si>
    <t>Energieverbrauch gem. WLTP in kW/100 km</t>
  </si>
  <si>
    <t>Reichweite gem. WLTP in km</t>
  </si>
  <si>
    <t>zuständige Fachwerkstatt</t>
  </si>
  <si>
    <t>Modell B    -  Kombi                      Fahrzeug 20.000 km</t>
  </si>
  <si>
    <t>Bei 2 Fahrzeugen 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</si>
</sst>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\ &quot;kW&quot;"/>
    <numFmt numFmtId="165" formatCode="#,##0\ &quot;km&quot;"/>
    <numFmt numFmtId="166" formatCode="#,##0.0\ &quot;kW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44" fontId="0" fillId="0" borderId="1" xfId="1" applyFon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6" borderId="1" xfId="0" applyFill="1" applyBorder="1" applyAlignment="1">
      <alignment vertical="center"/>
    </xf>
    <xf numFmtId="164" fontId="0" fillId="6" borderId="1" xfId="0" applyNumberFormat="1" applyFill="1" applyBorder="1" applyAlignment="1">
      <alignment vertical="center"/>
    </xf>
    <xf numFmtId="165" fontId="0" fillId="6" borderId="1" xfId="0" applyNumberFormat="1" applyFill="1" applyBorder="1" applyAlignment="1">
      <alignment vertical="center"/>
    </xf>
    <xf numFmtId="44" fontId="0" fillId="6" borderId="1" xfId="1" applyFont="1" applyFill="1" applyBorder="1" applyAlignment="1">
      <alignment vertical="center"/>
    </xf>
    <xf numFmtId="166" fontId="0" fillId="6" borderId="1" xfId="0" applyNumberFormat="1" applyFill="1" applyBorder="1" applyAlignment="1">
      <alignment vertical="center"/>
    </xf>
    <xf numFmtId="44" fontId="0" fillId="0" borderId="2" xfId="1" applyFont="1" applyBorder="1" applyAlignment="1">
      <alignment vertical="center"/>
    </xf>
    <xf numFmtId="44" fontId="0" fillId="0" borderId="3" xfId="0" applyNumberForma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topLeftCell="A17" zoomScaleNormal="100" workbookViewId="0">
      <selection activeCell="B26" sqref="B26"/>
    </sheetView>
  </sheetViews>
  <sheetFormatPr baseColWidth="10" defaultRowHeight="28.5" customHeight="1" x14ac:dyDescent="0.25"/>
  <cols>
    <col min="1" max="1" width="43.42578125" style="1" customWidth="1"/>
    <col min="2" max="2" width="29.85546875" style="1" customWidth="1"/>
    <col min="3" max="16384" width="11.42578125" style="1"/>
  </cols>
  <sheetData>
    <row r="1" spans="1:2" ht="28.5" customHeight="1" x14ac:dyDescent="0.25">
      <c r="A1" s="5" t="s">
        <v>22</v>
      </c>
    </row>
    <row r="2" spans="1:2" ht="35.25" customHeight="1" x14ac:dyDescent="0.25">
      <c r="A2" s="13" t="s">
        <v>14</v>
      </c>
      <c r="B2" s="13"/>
    </row>
    <row r="3" spans="1:2" ht="41.25" customHeight="1" x14ac:dyDescent="0.25">
      <c r="A3" s="18" t="s">
        <v>29</v>
      </c>
      <c r="B3" s="19"/>
    </row>
    <row r="4" spans="1:2" s="15" customFormat="1" ht="18" customHeight="1" x14ac:dyDescent="0.25">
      <c r="A4" s="14" t="s">
        <v>2</v>
      </c>
      <c r="B4" s="14"/>
    </row>
    <row r="5" spans="1:2" ht="24" customHeight="1" x14ac:dyDescent="0.25">
      <c r="A5" s="3" t="s">
        <v>0</v>
      </c>
      <c r="B5" s="6"/>
    </row>
    <row r="6" spans="1:2" ht="24" customHeight="1" x14ac:dyDescent="0.25">
      <c r="A6" s="3" t="s">
        <v>1</v>
      </c>
      <c r="B6" s="6"/>
    </row>
    <row r="7" spans="1:2" ht="24" customHeight="1" x14ac:dyDescent="0.25">
      <c r="A7" s="3" t="s">
        <v>28</v>
      </c>
      <c r="B7" s="6"/>
    </row>
    <row r="8" spans="1:2" s="15" customFormat="1" ht="18" customHeight="1" x14ac:dyDescent="0.25">
      <c r="A8" s="16" t="s">
        <v>3</v>
      </c>
      <c r="B8" s="17"/>
    </row>
    <row r="9" spans="1:2" ht="24" customHeight="1" x14ac:dyDescent="0.25">
      <c r="A9" s="3" t="s">
        <v>4</v>
      </c>
      <c r="B9" s="7"/>
    </row>
    <row r="10" spans="1:2" ht="24" customHeight="1" x14ac:dyDescent="0.25">
      <c r="A10" s="3" t="s">
        <v>20</v>
      </c>
      <c r="B10" s="7"/>
    </row>
    <row r="11" spans="1:2" ht="24" customHeight="1" x14ac:dyDescent="0.25">
      <c r="A11" s="4" t="s">
        <v>26</v>
      </c>
      <c r="B11" s="10"/>
    </row>
    <row r="12" spans="1:2" ht="24" customHeight="1" x14ac:dyDescent="0.25">
      <c r="A12" s="4" t="s">
        <v>27</v>
      </c>
      <c r="B12" s="8"/>
    </row>
    <row r="13" spans="1:2" s="15" customFormat="1" ht="18" customHeight="1" x14ac:dyDescent="0.25">
      <c r="A13" s="16" t="s">
        <v>5</v>
      </c>
      <c r="B13" s="17"/>
    </row>
    <row r="14" spans="1:2" ht="24" customHeight="1" x14ac:dyDescent="0.25">
      <c r="A14" s="3" t="s">
        <v>6</v>
      </c>
      <c r="B14" s="9"/>
    </row>
    <row r="15" spans="1:2" ht="24" customHeight="1" x14ac:dyDescent="0.25">
      <c r="A15" s="4" t="s">
        <v>25</v>
      </c>
      <c r="B15" s="6"/>
    </row>
    <row r="16" spans="1:2" ht="24" customHeight="1" x14ac:dyDescent="0.25">
      <c r="A16" s="3" t="s">
        <v>7</v>
      </c>
      <c r="B16" s="6"/>
    </row>
    <row r="17" spans="1:2" ht="24" customHeight="1" x14ac:dyDescent="0.25">
      <c r="A17" s="4" t="s">
        <v>24</v>
      </c>
      <c r="B17" s="6"/>
    </row>
    <row r="18" spans="1:2" ht="24" customHeight="1" x14ac:dyDescent="0.25">
      <c r="A18" s="3" t="s">
        <v>8</v>
      </c>
      <c r="B18" s="6"/>
    </row>
    <row r="19" spans="1:2" ht="24" customHeight="1" x14ac:dyDescent="0.25">
      <c r="A19" s="3" t="s">
        <v>9</v>
      </c>
      <c r="B19" s="6"/>
    </row>
    <row r="20" spans="1:2" ht="24" customHeight="1" x14ac:dyDescent="0.25">
      <c r="A20" s="3" t="s">
        <v>10</v>
      </c>
      <c r="B20" s="6"/>
    </row>
    <row r="21" spans="1:2" s="15" customFormat="1" ht="18" customHeight="1" x14ac:dyDescent="0.25">
      <c r="A21" s="16" t="s">
        <v>11</v>
      </c>
      <c r="B21" s="17"/>
    </row>
    <row r="22" spans="1:2" ht="24" customHeight="1" x14ac:dyDescent="0.25">
      <c r="A22" s="3" t="s">
        <v>12</v>
      </c>
      <c r="B22" s="9"/>
    </row>
    <row r="23" spans="1:2" ht="24" customHeight="1" x14ac:dyDescent="0.25">
      <c r="A23" s="4" t="s">
        <v>23</v>
      </c>
      <c r="B23" s="9"/>
    </row>
    <row r="24" spans="1:2" ht="24" customHeight="1" x14ac:dyDescent="0.25">
      <c r="A24" s="3" t="s">
        <v>13</v>
      </c>
      <c r="B24" s="8"/>
    </row>
    <row r="25" spans="1:2" s="15" customFormat="1" ht="18" customHeight="1" x14ac:dyDescent="0.25">
      <c r="A25" s="16" t="s">
        <v>16</v>
      </c>
      <c r="B25" s="17"/>
    </row>
    <row r="26" spans="1:2" ht="24" customHeight="1" x14ac:dyDescent="0.25">
      <c r="A26" s="3" t="s">
        <v>15</v>
      </c>
      <c r="B26" s="2">
        <f>((B15*36)+(B17*36))*1.19</f>
        <v>0</v>
      </c>
    </row>
    <row r="27" spans="1:2" ht="24" customHeight="1" x14ac:dyDescent="0.25">
      <c r="A27" s="4" t="s">
        <v>17</v>
      </c>
      <c r="B27" s="2">
        <f>B16*36*1.19</f>
        <v>0</v>
      </c>
    </row>
    <row r="28" spans="1:2" ht="24" customHeight="1" x14ac:dyDescent="0.25">
      <c r="A28" s="3" t="s">
        <v>18</v>
      </c>
      <c r="B28" s="2">
        <f>(SUM(B18:B20))*1.19</f>
        <v>0</v>
      </c>
    </row>
    <row r="29" spans="1:2" ht="24" customHeight="1" x14ac:dyDescent="0.25">
      <c r="A29" s="4" t="s">
        <v>19</v>
      </c>
      <c r="B29" s="11">
        <f>B11/100*(0.23824*1.19)*60000</f>
        <v>0</v>
      </c>
    </row>
    <row r="30" spans="1:2" ht="24" customHeight="1" x14ac:dyDescent="0.25">
      <c r="A30" s="4" t="s">
        <v>21</v>
      </c>
      <c r="B30" s="12">
        <f>SUM(B26:B29)</f>
        <v>0</v>
      </c>
    </row>
    <row r="31" spans="1:2" ht="24" customHeight="1" x14ac:dyDescent="0.25">
      <c r="A31" s="4" t="s">
        <v>30</v>
      </c>
      <c r="B31" s="12">
        <f>B30*2</f>
        <v>0</v>
      </c>
    </row>
  </sheetData>
  <mergeCells count="7">
    <mergeCell ref="A25:B25"/>
    <mergeCell ref="A2:B2"/>
    <mergeCell ref="A4:B4"/>
    <mergeCell ref="A8:B8"/>
    <mergeCell ref="A13:B13"/>
    <mergeCell ref="A21:B21"/>
    <mergeCell ref="A3:B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Starke Desiree</dc:creator>
  <cp:lastModifiedBy>Rabenstein Manuela</cp:lastModifiedBy>
  <cp:lastPrinted>2026-06-17T11:33:54Z</cp:lastPrinted>
  <dcterms:created xsi:type="dcterms:W3CDTF">2021-02-19T11:32:26Z</dcterms:created>
  <dcterms:modified xsi:type="dcterms:W3CDTF">2026-06-17T11:36:20Z</dcterms:modified>
</cp:coreProperties>
</file>